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22538494-my.sharepoint.com/personal/cgo_goudadvies_com/Documents/GoudAdvies/Projecten/CGO230217 Gemeente Vlissingen (werkomgeving)/Bestek/Beschrijvend document/"/>
    </mc:Choice>
  </mc:AlternateContent>
  <xr:revisionPtr revIDLastSave="17" documentId="8_{0E1270F6-828B-476D-B005-66EB0D738EB8}" xr6:coauthVersionLast="47" xr6:coauthVersionMax="47" xr10:uidLastSave="{FFD1C429-E3D3-4A09-8DD7-309C846B130E}"/>
  <bookViews>
    <workbookView xWindow="57480" yWindow="2490" windowWidth="38640" windowHeight="21240" activeTab="1" xr2:uid="{00000000-000D-0000-FFFF-FFFF00000000}"/>
  </bookViews>
  <sheets>
    <sheet name="Handleiding" sheetId="9" r:id="rId1"/>
    <sheet name="Tabblad A - Totaal" sheetId="2" r:id="rId2"/>
    <sheet name="Tabblad B - Uurtarieven " sheetId="3" r:id="rId3"/>
    <sheet name="Tabblad C - Inkoopprijs+Opslag" sheetId="1" r:id="rId4"/>
    <sheet name="Tabblad D - Diensten" sheetId="5" r:id="rId5"/>
    <sheet name="Tabblad E - Exploitatiekosten" sheetId="4" r:id="rId6"/>
  </sheets>
  <definedNames>
    <definedName name="_Hlk152051248" localSheetId="1">'Tabblad A - Totaal'!$B$2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3" i="5" l="1"/>
  <c r="F82" i="5"/>
  <c r="G82" i="5" s="1"/>
  <c r="F81" i="5"/>
  <c r="G81" i="5" s="1"/>
  <c r="F80" i="5"/>
  <c r="G80" i="5" s="1"/>
  <c r="F79" i="5"/>
  <c r="G79" i="5" s="1"/>
  <c r="F67" i="5"/>
  <c r="G67" i="5" s="1"/>
  <c r="F66" i="5"/>
  <c r="G66" i="5" s="1"/>
  <c r="F65" i="5"/>
  <c r="G65" i="5" s="1"/>
  <c r="F64" i="5"/>
  <c r="G64" i="5" s="1"/>
  <c r="F63" i="5"/>
  <c r="G63" i="5" s="1"/>
  <c r="F62" i="5"/>
  <c r="G62" i="5" s="1"/>
  <c r="F88" i="5"/>
  <c r="G88" i="5" s="1"/>
  <c r="G90" i="5" s="1"/>
  <c r="G84" i="5" l="1"/>
  <c r="G10" i="4"/>
  <c r="H10" i="4" s="1"/>
  <c r="G73" i="5"/>
  <c r="G69" i="5"/>
  <c r="F56" i="5"/>
  <c r="G56" i="5" s="1"/>
  <c r="F55" i="5"/>
  <c r="G55" i="5" s="1"/>
  <c r="F54" i="5"/>
  <c r="G54" i="5" s="1"/>
  <c r="F53" i="5"/>
  <c r="G53" i="5" s="1"/>
  <c r="F52" i="5"/>
  <c r="G52" i="5" s="1"/>
  <c r="F51" i="5"/>
  <c r="G51" i="5" s="1"/>
  <c r="F45" i="5"/>
  <c r="G45" i="5" s="1"/>
  <c r="F44" i="5"/>
  <c r="G44" i="5" s="1"/>
  <c r="F43" i="5"/>
  <c r="G43" i="5" s="1"/>
  <c r="F42" i="5"/>
  <c r="G42" i="5" s="1"/>
  <c r="F41" i="5"/>
  <c r="G41" i="5" s="1"/>
  <c r="F40" i="5"/>
  <c r="G40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3" i="5"/>
  <c r="G23" i="5" s="1"/>
  <c r="F22" i="5"/>
  <c r="G22" i="5" s="1"/>
  <c r="F21" i="5"/>
  <c r="G21" i="5" s="1"/>
  <c r="F20" i="5"/>
  <c r="G20" i="5" s="1"/>
  <c r="F19" i="5"/>
  <c r="G19" i="5" s="1"/>
  <c r="F18" i="5"/>
  <c r="G18" i="5" s="1"/>
  <c r="F12" i="5"/>
  <c r="G12" i="5" s="1"/>
  <c r="F11" i="5"/>
  <c r="G11" i="5" s="1"/>
  <c r="F10" i="5"/>
  <c r="F9" i="5"/>
  <c r="G9" i="5" s="1"/>
  <c r="F8" i="5"/>
  <c r="G8" i="5" s="1"/>
  <c r="F7" i="5"/>
  <c r="G7" i="5" s="1"/>
  <c r="G10" i="5"/>
  <c r="G47" i="5" l="1"/>
  <c r="G36" i="5"/>
  <c r="G25" i="5"/>
  <c r="G58" i="5"/>
  <c r="G14" i="5"/>
  <c r="G75" i="5"/>
  <c r="G92" i="5" l="1"/>
  <c r="I6" i="1"/>
  <c r="F9" i="4"/>
  <c r="J10" i="4"/>
  <c r="F8" i="2" l="1"/>
  <c r="F7" i="4"/>
  <c r="H7" i="4" s="1"/>
  <c r="I8" i="1"/>
  <c r="F7" i="2" s="1"/>
  <c r="B2" i="5" l="1"/>
  <c r="B1" i="5"/>
  <c r="H9" i="4"/>
  <c r="J9" i="4" s="1"/>
  <c r="F8" i="4"/>
  <c r="H8" i="4" s="1"/>
  <c r="J8" i="4" s="1"/>
  <c r="B2" i="4"/>
  <c r="B2" i="1"/>
  <c r="B2" i="3"/>
  <c r="B1" i="4"/>
  <c r="B1" i="1"/>
  <c r="B1" i="3"/>
  <c r="J7" i="4" l="1"/>
  <c r="J13" i="4" s="1"/>
  <c r="F9" i="2" s="1"/>
  <c r="F11" i="2" s="1"/>
</calcChain>
</file>

<file path=xl/sharedStrings.xml><?xml version="1.0" encoding="utf-8"?>
<sst xmlns="http://schemas.openxmlformats.org/spreadsheetml/2006/main" count="229" uniqueCount="76">
  <si>
    <t xml:space="preserve">Aantal </t>
  </si>
  <si>
    <t xml:space="preserve">Onderdeel </t>
  </si>
  <si>
    <t>Totaal prijs</t>
  </si>
  <si>
    <t>Tarief/stuk</t>
  </si>
  <si>
    <t>Omschrijving producten en/of diensten</t>
  </si>
  <si>
    <t>B1</t>
  </si>
  <si>
    <t>Prijsstelling Totaal</t>
  </si>
  <si>
    <t>Installatie monteur</t>
  </si>
  <si>
    <t>Service monteur</t>
  </si>
  <si>
    <t>Werkvoorbereider</t>
  </si>
  <si>
    <t>Engineer (systeem- / software)</t>
  </si>
  <si>
    <t>Tekenaar</t>
  </si>
  <si>
    <t>Projectleider</t>
  </si>
  <si>
    <t xml:space="preserve">Programmeur (audio, video, besturing, videoconferentie, Programmatuur) </t>
  </si>
  <si>
    <t>n.v.t.</t>
  </si>
  <si>
    <t>B2</t>
  </si>
  <si>
    <t>B3</t>
  </si>
  <si>
    <t>B4</t>
  </si>
  <si>
    <t>B5</t>
  </si>
  <si>
    <t>B6</t>
  </si>
  <si>
    <t>B7</t>
  </si>
  <si>
    <t>C1</t>
  </si>
  <si>
    <t>B8</t>
  </si>
  <si>
    <t>Max. looptijd / jaren</t>
  </si>
  <si>
    <t>Prijs per jaar</t>
  </si>
  <si>
    <t xml:space="preserve">Opleiding en instructie </t>
  </si>
  <si>
    <t>Prijsonderdeel Uurtarieven</t>
  </si>
  <si>
    <t xml:space="preserve">Totale inschrijfprijs </t>
  </si>
  <si>
    <t xml:space="preserve">Sub-totaal tabblad B - Uurtarieven </t>
  </si>
  <si>
    <t>Aantal</t>
  </si>
  <si>
    <t>Uurtarief</t>
  </si>
  <si>
    <t>E1</t>
  </si>
  <si>
    <t>Sub-totaal</t>
  </si>
  <si>
    <t xml:space="preserve">Sub-totaal </t>
  </si>
  <si>
    <t>Annex III Prijzenblad</t>
  </si>
  <si>
    <t>B9</t>
  </si>
  <si>
    <t>On-site support</t>
  </si>
  <si>
    <t>Prijsonderdeel Inkoopprijs + Opslag</t>
  </si>
  <si>
    <t>Producten, Programmatuur en Licenties</t>
  </si>
  <si>
    <t>Sub-totaal tabblad C - Inkoopprijs + Opslag</t>
  </si>
  <si>
    <t>Inkoopprijs</t>
  </si>
  <si>
    <t>Opslag</t>
  </si>
  <si>
    <t>Omschrijving</t>
  </si>
  <si>
    <t>Sub-totaal tabblad D - Diensten</t>
  </si>
  <si>
    <t xml:space="preserve">Sub-totaal tabblad E - Optionele exploitatiekosten </t>
  </si>
  <si>
    <t>E2</t>
  </si>
  <si>
    <t>E3</t>
  </si>
  <si>
    <t>E4</t>
  </si>
  <si>
    <t>De geschatte kosten voor Uurtarieven bij Calamiteiten , zie Annex XI paragraaf 4.2.3)</t>
  </si>
  <si>
    <t xml:space="preserve">De geschatte kosten voor Producten, Programmatuur en Licenties bij Calamiteiten (zie Annex X1 paragraaf 4.2.3) </t>
  </si>
  <si>
    <t xml:space="preserve">Prijsonderdeel overige optionele exploitatiekosten </t>
  </si>
  <si>
    <t>De geschatte kosten Incidentenafhandeling (zie Annex XI paragraaf 4.10)</t>
  </si>
  <si>
    <t>Fictief aantal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</si>
  <si>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</si>
  <si>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</si>
  <si>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</si>
  <si>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</si>
  <si>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</si>
  <si>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</si>
  <si>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</si>
  <si>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7. Het indienen van negatieve prijzen en opslagen is -op straffe van uitsluiting- niet toegestaan.</t>
  </si>
  <si>
    <t>6. Het indienen van nulprijzen en opslagen die 0 % bedragen is toegestaan op subonderdelen van de prijswens.</t>
  </si>
  <si>
    <t>D1 - Prijsonderdeel Installatiekosten hybride ruimtecategorie A1</t>
  </si>
  <si>
    <t>D2 - Prijsonderdeel Installatiekosten hybride ruimtecategorie A2</t>
  </si>
  <si>
    <t>D3 - Prijsonderdeel Installatiekosten hybride ruimtecategorie A3</t>
  </si>
  <si>
    <t>D4 - Prijsonderdeel Installatiekosten hybride ruimtecategorie B1</t>
  </si>
  <si>
    <t>D5 - Prijsonderdeel Installatiekosten hybride ruimtecategorie B2</t>
  </si>
  <si>
    <t>D6 - Prijsonderdeel Site Survey</t>
  </si>
  <si>
    <t>D7 - Prijsonderdeel On-site support</t>
  </si>
  <si>
    <t>D9 - Prijsonderdeel Opleiding en instructie</t>
  </si>
  <si>
    <t>Onsite support (zie Annex XI, paragraaf 2.6)</t>
  </si>
  <si>
    <t>Opleiding en instructie (zie Annex XI, paragraaf 2.5)</t>
  </si>
  <si>
    <t>Toelichting bij onderdeel E3: De in te vullen opslagfactor bedraagt minimaal 1,0 en maximaal 3,0</t>
  </si>
  <si>
    <t>Europese aanbesteding Audiovisuele middelen werkomgeving - Kenmerk: 2433121</t>
  </si>
  <si>
    <r>
      <t xml:space="preserve">Kosten voor Onderhoud en beheer voor de Producten (excl. Programmatuur en Licenties) </t>
    </r>
    <r>
      <rPr>
        <b/>
        <sz val="11"/>
        <color theme="1"/>
        <rFont val="Calibri"/>
        <family val="2"/>
        <scheme val="minor"/>
      </rPr>
      <t>na afloop van de Garantieperiode</t>
    </r>
    <r>
      <rPr>
        <sz val="11"/>
        <color theme="1"/>
        <rFont val="Calibri"/>
        <family val="2"/>
        <scheme val="minor"/>
      </rPr>
      <t>, Dienstenniveau B</t>
    </r>
  </si>
  <si>
    <t>D8 - Prijsonderdeel Bouwvergadering Stadhuis Vlissingen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</si>
</sst>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2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164" fontId="9" fillId="4" borderId="4" xfId="0" applyNumberFormat="1" applyFont="1" applyFill="1" applyBorder="1" applyAlignment="1">
      <alignment horizontal="right" vertical="center" wrapText="1"/>
    </xf>
    <xf numFmtId="164" fontId="9" fillId="3" borderId="4" xfId="0" applyNumberFormat="1" applyFont="1" applyFill="1" applyBorder="1" applyAlignment="1">
      <alignment horizontal="right" vertical="center" wrapText="1"/>
    </xf>
    <xf numFmtId="0" fontId="6" fillId="0" borderId="2" xfId="0" applyFont="1" applyBorder="1"/>
    <xf numFmtId="0" fontId="6" fillId="0" borderId="9" xfId="0" applyFont="1" applyBorder="1"/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6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/>
    </xf>
    <xf numFmtId="0" fontId="12" fillId="0" borderId="0" xfId="0" applyFont="1"/>
    <xf numFmtId="0" fontId="0" fillId="2" borderId="3" xfId="0" applyFill="1" applyBorder="1" applyAlignment="1">
      <alignment horizontal="center"/>
    </xf>
    <xf numFmtId="0" fontId="0" fillId="5" borderId="0" xfId="0" applyFill="1"/>
    <xf numFmtId="0" fontId="0" fillId="5" borderId="0" xfId="0" applyFill="1" applyAlignment="1">
      <alignment wrapText="1"/>
    </xf>
    <xf numFmtId="10" fontId="0" fillId="2" borderId="3" xfId="0" applyNumberFormat="1" applyFill="1" applyBorder="1" applyAlignment="1">
      <alignment horizontal="center" vertical="center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4" fillId="0" borderId="8" xfId="0" applyNumberFormat="1" applyFont="1" applyBorder="1"/>
    <xf numFmtId="0" fontId="1" fillId="6" borderId="1" xfId="0" applyFont="1" applyFill="1" applyBorder="1" applyAlignment="1">
      <alignment horizontal="center"/>
    </xf>
    <xf numFmtId="0" fontId="0" fillId="6" borderId="0" xfId="0" applyFill="1"/>
    <xf numFmtId="0" fontId="0" fillId="5" borderId="1" xfId="0" applyFill="1" applyBorder="1" applyAlignment="1" applyProtection="1">
      <alignment horizontal="center"/>
      <protection locked="0"/>
    </xf>
    <xf numFmtId="164" fontId="2" fillId="5" borderId="1" xfId="0" applyNumberFormat="1" applyFont="1" applyFill="1" applyBorder="1" applyAlignment="1" applyProtection="1">
      <alignment vertical="center" wrapText="1"/>
      <protection locked="0"/>
    </xf>
    <xf numFmtId="10" fontId="0" fillId="5" borderId="3" xfId="0" applyNumberFormat="1" applyFill="1" applyBorder="1" applyAlignment="1" applyProtection="1">
      <alignment horizontal="center" vertical="center"/>
      <protection locked="0"/>
    </xf>
    <xf numFmtId="165" fontId="0" fillId="5" borderId="1" xfId="0" applyNumberFormat="1" applyFill="1" applyBorder="1" applyAlignment="1" applyProtection="1">
      <alignment horizontal="center" vertical="center"/>
      <protection locked="0"/>
    </xf>
    <xf numFmtId="0" fontId="8" fillId="3" borderId="5" xfId="0" applyFont="1" applyFill="1" applyBorder="1" applyAlignment="1">
      <alignment horizontal="right"/>
    </xf>
    <xf numFmtId="0" fontId="1" fillId="3" borderId="6" xfId="0" applyFont="1" applyFill="1" applyBorder="1"/>
    <xf numFmtId="0" fontId="1" fillId="3" borderId="8" xfId="0" applyFont="1" applyFill="1" applyBorder="1"/>
    <xf numFmtId="0" fontId="4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8" fillId="0" borderId="5" xfId="0" applyFont="1" applyBorder="1" applyAlignment="1">
      <alignment horizontal="right"/>
    </xf>
    <xf numFmtId="0" fontId="1" fillId="0" borderId="6" xfId="0" applyFont="1" applyBorder="1"/>
    <xf numFmtId="0" fontId="1" fillId="0" borderId="8" xfId="0" applyFont="1" applyBorder="1"/>
    <xf numFmtId="0" fontId="4" fillId="6" borderId="5" xfId="0" applyFont="1" applyFill="1" applyBorder="1"/>
    <xf numFmtId="0" fontId="5" fillId="6" borderId="6" xfId="0" applyFont="1" applyFill="1" applyBorder="1"/>
    <xf numFmtId="0" fontId="5" fillId="6" borderId="8" xfId="0" applyFont="1" applyFill="1" applyBorder="1"/>
    <xf numFmtId="0" fontId="6" fillId="0" borderId="9" xfId="0" applyFont="1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2" borderId="3" xfId="0" applyFill="1" applyBorder="1"/>
    <xf numFmtId="0" fontId="0" fillId="0" borderId="7" xfId="0" applyBorder="1"/>
    <xf numFmtId="0" fontId="0" fillId="2" borderId="7" xfId="0" applyFill="1" applyBorder="1"/>
    <xf numFmtId="0" fontId="8" fillId="3" borderId="6" xfId="0" applyFont="1" applyFill="1" applyBorder="1" applyAlignment="1">
      <alignment horizontal="right"/>
    </xf>
    <xf numFmtId="0" fontId="8" fillId="3" borderId="8" xfId="0" applyFont="1" applyFill="1" applyBorder="1" applyAlignment="1">
      <alignment horizontal="right"/>
    </xf>
    <xf numFmtId="0" fontId="6" fillId="0" borderId="10" xfId="0" applyFont="1" applyBorder="1"/>
    <xf numFmtId="0" fontId="4" fillId="0" borderId="6" xfId="0" applyFont="1" applyBorder="1"/>
    <xf numFmtId="0" fontId="4" fillId="0" borderId="8" xfId="0" applyFont="1" applyBorder="1"/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3101-6D4C-46B8-85B6-2D6935D3A95A}">
  <dimension ref="A1:C10"/>
  <sheetViews>
    <sheetView zoomScale="150" zoomScaleNormal="150" zoomScalePageLayoutView="85" workbookViewId="0">
      <selection activeCell="A30" sqref="A30"/>
    </sheetView>
  </sheetViews>
  <sheetFormatPr defaultColWidth="9.15625" defaultRowHeight="14.4" x14ac:dyDescent="0.55000000000000004"/>
  <cols>
    <col min="1" max="1" width="103.41796875" style="22" customWidth="1"/>
    <col min="2" max="2" width="9.15625" style="22"/>
    <col min="3" max="3" width="92.83984375" style="22" customWidth="1"/>
    <col min="4" max="16384" width="9.15625" style="22"/>
  </cols>
  <sheetData>
    <row r="1" spans="1:3" ht="30.6" x14ac:dyDescent="1.1000000000000001">
      <c r="A1" s="29" t="s">
        <v>34</v>
      </c>
      <c r="B1"/>
    </row>
    <row r="2" spans="1:3" s="23" customFormat="1" x14ac:dyDescent="0.55000000000000004">
      <c r="A2" s="30" t="s">
        <v>53</v>
      </c>
      <c r="B2" s="31"/>
      <c r="C2" s="22"/>
    </row>
    <row r="3" spans="1:3" s="23" customFormat="1" ht="28.8" x14ac:dyDescent="0.55000000000000004">
      <c r="A3" s="32" t="s">
        <v>54</v>
      </c>
      <c r="B3" s="31"/>
      <c r="C3" s="22"/>
    </row>
    <row r="4" spans="1:3" s="23" customFormat="1" ht="43.2" x14ac:dyDescent="0.55000000000000004">
      <c r="A4" s="32" t="s">
        <v>55</v>
      </c>
      <c r="B4" s="31"/>
      <c r="C4" s="22"/>
    </row>
    <row r="5" spans="1:3" s="23" customFormat="1" ht="28.8" x14ac:dyDescent="0.55000000000000004">
      <c r="A5" s="33" t="s">
        <v>56</v>
      </c>
      <c r="B5" s="31"/>
      <c r="C5" s="22"/>
    </row>
    <row r="6" spans="1:3" s="23" customFormat="1" x14ac:dyDescent="0.55000000000000004">
      <c r="A6" s="34" t="s">
        <v>57</v>
      </c>
      <c r="B6" s="31"/>
      <c r="C6" s="22"/>
    </row>
    <row r="7" spans="1:3" s="23" customFormat="1" x14ac:dyDescent="0.55000000000000004">
      <c r="A7" s="30" t="s">
        <v>58</v>
      </c>
      <c r="B7" s="31"/>
      <c r="C7" s="22"/>
    </row>
    <row r="8" spans="1:3" s="23" customFormat="1" x14ac:dyDescent="0.55000000000000004">
      <c r="A8" s="33" t="s">
        <v>59</v>
      </c>
      <c r="B8" s="31"/>
      <c r="C8" s="22"/>
    </row>
    <row r="9" spans="1:3" s="23" customFormat="1" x14ac:dyDescent="0.55000000000000004">
      <c r="A9" s="32" t="s">
        <v>61</v>
      </c>
      <c r="B9" s="31"/>
    </row>
    <row r="10" spans="1:3" s="23" customFormat="1" x14ac:dyDescent="0.55000000000000004">
      <c r="A10" s="32" t="s">
        <v>60</v>
      </c>
      <c r="B10" s="31"/>
    </row>
  </sheetData>
  <sheetProtection algorithmName="SHA-512" hashValue="9eseOye9tq9W3mAQ5ttIHDNBkGJJgsv1ggEBH9cy0A/7iS2Kh/Ttn6caH1Iv9mQUp5L08+Dfe+2Al5KibNQmAw==" saltValue="Ebbn7xGIx6Uht16Xaot4F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912E3-066C-499E-AC0B-AF477F2622AC}">
  <dimension ref="B1:F12"/>
  <sheetViews>
    <sheetView tabSelected="1" zoomScale="150" zoomScaleNormal="150" workbookViewId="0">
      <selection activeCell="F8" sqref="F8"/>
    </sheetView>
  </sheetViews>
  <sheetFormatPr defaultColWidth="9.15625" defaultRowHeight="14.4" x14ac:dyDescent="0.55000000000000004"/>
  <cols>
    <col min="1" max="1" width="2.68359375" customWidth="1"/>
    <col min="2" max="2" width="17.68359375" customWidth="1"/>
    <col min="3" max="3" width="64.41796875" customWidth="1"/>
    <col min="4" max="4" width="11.83984375" bestFit="1" customWidth="1"/>
    <col min="5" max="6" width="16.41796875" customWidth="1"/>
  </cols>
  <sheetData>
    <row r="1" spans="2:6" s="2" customFormat="1" ht="69" customHeight="1" x14ac:dyDescent="0.55000000000000004">
      <c r="B1" s="1" t="s">
        <v>34</v>
      </c>
    </row>
    <row r="2" spans="2:6" s="4" customFormat="1" ht="12.9" x14ac:dyDescent="0.5">
      <c r="B2" s="3" t="s">
        <v>73</v>
      </c>
    </row>
    <row r="3" spans="2:6" s="4" customFormat="1" ht="12.9" x14ac:dyDescent="0.5">
      <c r="B3" s="3"/>
    </row>
    <row r="4" spans="2:6" ht="14.7" thickBot="1" x14ac:dyDescent="0.6"/>
    <row r="5" spans="2:6" ht="21" thickTop="1" thickBot="1" x14ac:dyDescent="0.8">
      <c r="B5" s="45" t="s">
        <v>6</v>
      </c>
      <c r="C5" s="46"/>
      <c r="D5" s="46"/>
      <c r="E5" s="46"/>
      <c r="F5" s="47"/>
    </row>
    <row r="6" spans="2:6" ht="15" thickTop="1" thickBot="1" x14ac:dyDescent="0.6">
      <c r="B6" s="48" t="s">
        <v>28</v>
      </c>
      <c r="C6" s="49"/>
      <c r="D6" s="49"/>
      <c r="E6" s="50"/>
      <c r="F6" s="5" t="s">
        <v>14</v>
      </c>
    </row>
    <row r="7" spans="2:6" ht="15" thickTop="1" thickBot="1" x14ac:dyDescent="0.6">
      <c r="B7" s="48" t="s">
        <v>39</v>
      </c>
      <c r="C7" s="49"/>
      <c r="D7" s="49"/>
      <c r="E7" s="50"/>
      <c r="F7" s="5">
        <f>'Tabblad C - Inkoopprijs+Opslag'!I8</f>
        <v>550000</v>
      </c>
    </row>
    <row r="8" spans="2:6" ht="15" thickTop="1" thickBot="1" x14ac:dyDescent="0.6">
      <c r="B8" s="48" t="s">
        <v>43</v>
      </c>
      <c r="C8" s="49"/>
      <c r="D8" s="49"/>
      <c r="E8" s="50"/>
      <c r="F8" s="5">
        <f>'Tabblad D - Diensten'!G92</f>
        <v>0</v>
      </c>
    </row>
    <row r="9" spans="2:6" ht="15" thickTop="1" thickBot="1" x14ac:dyDescent="0.6">
      <c r="B9" s="48" t="s">
        <v>44</v>
      </c>
      <c r="C9" s="49"/>
      <c r="D9" s="49"/>
      <c r="E9" s="50"/>
      <c r="F9" s="5">
        <f>'Tabblad E - Exploitatiekosten'!J13</f>
        <v>25000</v>
      </c>
    </row>
    <row r="10" spans="2:6" ht="15" thickTop="1" thickBot="1" x14ac:dyDescent="0.6"/>
    <row r="11" spans="2:6" ht="15" thickTop="1" thickBot="1" x14ac:dyDescent="0.6">
      <c r="B11" s="42" t="s">
        <v>27</v>
      </c>
      <c r="C11" s="43"/>
      <c r="D11" s="43"/>
      <c r="E11" s="44"/>
      <c r="F11" s="6">
        <f>SUM(F7:F9)</f>
        <v>575000</v>
      </c>
    </row>
    <row r="12" spans="2:6" ht="14.7" thickTop="1" x14ac:dyDescent="0.55000000000000004"/>
  </sheetData>
  <sheetProtection algorithmName="SHA-512" hashValue="w6G1FNoUsKRtdBQnFucbJbc98iDMRp1gTybBwuZa+SKQQa+4rA/cLmkXdbb3W3uwJpZwqE/gZ8CgWlI/2r0Pyw==" saltValue="JYYDBbisDXn1SPvh8zUSXQ==" spinCount="100000" sheet="1" selectLockedCells="1"/>
  <mergeCells count="6">
    <mergeCell ref="B11:E11"/>
    <mergeCell ref="B5:F5"/>
    <mergeCell ref="B6:E6"/>
    <mergeCell ref="B7:E7"/>
    <mergeCell ref="B8:E8"/>
    <mergeCell ref="B9:E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9129F-99E9-4B00-9545-132678EBF1C4}">
  <dimension ref="B1:D15"/>
  <sheetViews>
    <sheetView zoomScale="160" zoomScaleNormal="160" workbookViewId="0">
      <selection activeCell="D7" sqref="D7:D15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64.41796875" customWidth="1"/>
    <col min="4" max="4" width="16.41796875" customWidth="1"/>
  </cols>
  <sheetData>
    <row r="1" spans="2:4" s="2" customFormat="1" ht="69" customHeight="1" x14ac:dyDescent="0.55000000000000004">
      <c r="B1" s="1" t="str">
        <f>'Tabblad A - Totaal'!B1</f>
        <v>Annex III Prijzenblad</v>
      </c>
    </row>
    <row r="2" spans="2:4" s="4" customFormat="1" ht="12.9" x14ac:dyDescent="0.5">
      <c r="B2" s="3" t="str">
        <f>'Tabblad A - Totaal'!B2</f>
        <v>Europese aanbesteding Audiovisuele middelen werkomgeving - Kenmerk: 2433121</v>
      </c>
    </row>
    <row r="3" spans="2:4" s="4" customFormat="1" ht="12.9" x14ac:dyDescent="0.5">
      <c r="B3" s="3"/>
    </row>
    <row r="4" spans="2:4" ht="14.7" thickBot="1" x14ac:dyDescent="0.6"/>
    <row r="5" spans="2:4" ht="21" thickTop="1" thickBot="1" x14ac:dyDescent="0.8">
      <c r="B5" s="45" t="s">
        <v>26</v>
      </c>
      <c r="C5" s="46"/>
      <c r="D5" s="47"/>
    </row>
    <row r="6" spans="2:4" ht="14.7" thickTop="1" x14ac:dyDescent="0.55000000000000004">
      <c r="B6" s="7" t="s">
        <v>1</v>
      </c>
      <c r="C6" s="8" t="s">
        <v>4</v>
      </c>
      <c r="D6" s="7" t="s">
        <v>3</v>
      </c>
    </row>
    <row r="7" spans="2:4" x14ac:dyDescent="0.55000000000000004">
      <c r="B7" s="9" t="s">
        <v>5</v>
      </c>
      <c r="C7" s="10" t="s">
        <v>7</v>
      </c>
      <c r="D7" s="39"/>
    </row>
    <row r="8" spans="2:4" x14ac:dyDescent="0.55000000000000004">
      <c r="B8" s="9" t="s">
        <v>15</v>
      </c>
      <c r="C8" s="10" t="s">
        <v>8</v>
      </c>
      <c r="D8" s="39"/>
    </row>
    <row r="9" spans="2:4" x14ac:dyDescent="0.55000000000000004">
      <c r="B9" s="9" t="s">
        <v>16</v>
      </c>
      <c r="C9" s="10" t="s">
        <v>10</v>
      </c>
      <c r="D9" s="39"/>
    </row>
    <row r="10" spans="2:4" x14ac:dyDescent="0.55000000000000004">
      <c r="B10" s="9" t="s">
        <v>17</v>
      </c>
      <c r="C10" s="10" t="s">
        <v>9</v>
      </c>
      <c r="D10" s="39"/>
    </row>
    <row r="11" spans="2:4" x14ac:dyDescent="0.55000000000000004">
      <c r="B11" s="9" t="s">
        <v>18</v>
      </c>
      <c r="C11" s="10" t="s">
        <v>11</v>
      </c>
      <c r="D11" s="39"/>
    </row>
    <row r="12" spans="2:4" x14ac:dyDescent="0.55000000000000004">
      <c r="B12" s="9" t="s">
        <v>19</v>
      </c>
      <c r="C12" s="10" t="s">
        <v>12</v>
      </c>
      <c r="D12" s="39"/>
    </row>
    <row r="13" spans="2:4" x14ac:dyDescent="0.55000000000000004">
      <c r="B13" s="9" t="s">
        <v>20</v>
      </c>
      <c r="C13" s="10" t="s">
        <v>13</v>
      </c>
      <c r="D13" s="39"/>
    </row>
    <row r="14" spans="2:4" x14ac:dyDescent="0.55000000000000004">
      <c r="B14" s="9" t="s">
        <v>22</v>
      </c>
      <c r="C14" s="10" t="s">
        <v>71</v>
      </c>
      <c r="D14" s="39"/>
    </row>
    <row r="15" spans="2:4" x14ac:dyDescent="0.55000000000000004">
      <c r="B15" s="9" t="s">
        <v>35</v>
      </c>
      <c r="C15" s="10" t="s">
        <v>70</v>
      </c>
      <c r="D15" s="39"/>
    </row>
  </sheetData>
  <sheetProtection algorithmName="SHA-512" hashValue="Bg9jhX68WAYje2gpejfWxW4uZZ+AMWbzzVLv0fl9xl3gxh4mpf5tN9BQuP05aES2aw3Bm11yJifPj5iRXIN8Yg==" saltValue="0J7ul6AAMgpUx5X7rhXAJQ==" spinCount="100000" sheet="1" selectLockedCells="1"/>
  <mergeCells count="1">
    <mergeCell ref="B5:D5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9"/>
  <sheetViews>
    <sheetView zoomScale="150" zoomScaleNormal="150" workbookViewId="0">
      <selection activeCell="H6" sqref="H6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50.41796875" customWidth="1"/>
    <col min="4" max="4" width="10.68359375" customWidth="1"/>
    <col min="5" max="7" width="16.41796875" customWidth="1"/>
    <col min="8" max="9" width="15.15625" customWidth="1"/>
  </cols>
  <sheetData>
    <row r="1" spans="2:11" s="2" customFormat="1" ht="69" customHeight="1" x14ac:dyDescent="0.55000000000000004">
      <c r="B1" s="1" t="str">
        <f>'Tabblad A - Totaal'!B1</f>
        <v>Annex III Prijzenblad</v>
      </c>
    </row>
    <row r="2" spans="2:11" s="4" customFormat="1" ht="12.9" x14ac:dyDescent="0.5">
      <c r="B2" s="3" t="str">
        <f>'Tabblad A - Totaal'!B2</f>
        <v>Europese aanbesteding Audiovisuele middelen werkomgeving - Kenmerk: 2433121</v>
      </c>
    </row>
    <row r="3" spans="2:11" s="4" customFormat="1" ht="13.2" thickBot="1" x14ac:dyDescent="0.55000000000000004">
      <c r="B3" s="3"/>
    </row>
    <row r="4" spans="2:11" s="37" customFormat="1" ht="21" thickTop="1" thickBot="1" x14ac:dyDescent="0.8">
      <c r="B4" s="51" t="s">
        <v>37</v>
      </c>
      <c r="C4" s="52"/>
      <c r="D4" s="52"/>
      <c r="E4" s="52"/>
      <c r="F4" s="52"/>
      <c r="G4" s="52"/>
      <c r="H4" s="52"/>
      <c r="I4" s="53"/>
    </row>
    <row r="5" spans="2:11" ht="14.7" thickTop="1" x14ac:dyDescent="0.55000000000000004">
      <c r="B5" s="7" t="s">
        <v>1</v>
      </c>
      <c r="C5" s="54" t="s">
        <v>42</v>
      </c>
      <c r="D5" s="55"/>
      <c r="E5" s="14" t="s">
        <v>29</v>
      </c>
      <c r="F5" s="14" t="s">
        <v>30</v>
      </c>
      <c r="G5" s="11" t="s">
        <v>40</v>
      </c>
      <c r="H5" s="11" t="s">
        <v>41</v>
      </c>
      <c r="I5" s="11" t="s">
        <v>2</v>
      </c>
    </row>
    <row r="6" spans="2:11" x14ac:dyDescent="0.55000000000000004">
      <c r="B6" s="9" t="s">
        <v>21</v>
      </c>
      <c r="C6" s="58" t="s">
        <v>38</v>
      </c>
      <c r="D6" s="59"/>
      <c r="E6" s="21">
        <v>1</v>
      </c>
      <c r="F6" s="9" t="s">
        <v>14</v>
      </c>
      <c r="G6" s="12">
        <v>550000</v>
      </c>
      <c r="H6" s="25">
        <v>0</v>
      </c>
      <c r="I6" s="12">
        <f>E6*(1+H6)*G6</f>
        <v>550000</v>
      </c>
      <c r="K6" s="15"/>
    </row>
    <row r="7" spans="2:11" ht="14.7" thickBot="1" x14ac:dyDescent="0.6"/>
    <row r="8" spans="2:11" ht="15" thickTop="1" thickBot="1" x14ac:dyDescent="0.6">
      <c r="B8" s="42" t="s">
        <v>32</v>
      </c>
      <c r="C8" s="56"/>
      <c r="D8" s="56"/>
      <c r="E8" s="56"/>
      <c r="F8" s="56"/>
      <c r="G8" s="56"/>
      <c r="H8" s="57"/>
      <c r="I8" s="13">
        <f>SUM(I6:I6)</f>
        <v>550000</v>
      </c>
    </row>
    <row r="9" spans="2:11" ht="14.7" thickTop="1" x14ac:dyDescent="0.55000000000000004"/>
  </sheetData>
  <sheetProtection algorithmName="SHA-512" hashValue="nfFZandOVqpkqVw0xc4fENniULmnWm8JO7UpVIoqcmm13mlns75uSmzlRgfarpL7X3iY89A3xMqvlLH1g5GLTQ==" saltValue="hrn2b9nIVaUmg3oumY6itA==" spinCount="100000" sheet="1" selectLockedCells="1"/>
  <mergeCells count="4">
    <mergeCell ref="B4:I4"/>
    <mergeCell ref="C5:D5"/>
    <mergeCell ref="B8:H8"/>
    <mergeCell ref="C6:D6"/>
  </mergeCells>
  <phoneticPr fontId="11" type="noConversion"/>
  <pageMargins left="0.7" right="0.7" top="0.75" bottom="0.75" header="0.3" footer="0.3"/>
  <pageSetup paperSize="8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ECB7-4575-4699-B8CF-3B827381C043}">
  <dimension ref="B1:G93"/>
  <sheetViews>
    <sheetView zoomScale="150" zoomScaleNormal="150" workbookViewId="0">
      <selection activeCell="E82" sqref="E82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50.41796875" customWidth="1"/>
    <col min="4" max="4" width="10.68359375" customWidth="1"/>
    <col min="5" max="7" width="16.41796875" customWidth="1"/>
  </cols>
  <sheetData>
    <row r="1" spans="2:7" s="2" customFormat="1" ht="69" customHeight="1" x14ac:dyDescent="0.55000000000000004">
      <c r="B1" s="1" t="str">
        <f>'Tabblad A - Totaal'!B1</f>
        <v>Annex III Prijzenblad</v>
      </c>
    </row>
    <row r="2" spans="2:7" s="4" customFormat="1" ht="12.9" x14ac:dyDescent="0.5">
      <c r="B2" s="3" t="str">
        <f>'Tabblad A - Totaal'!B2</f>
        <v>Europese aanbesteding Audiovisuele middelen werkomgeving - Kenmerk: 2433121</v>
      </c>
    </row>
    <row r="3" spans="2:7" s="4" customFormat="1" ht="12.9" x14ac:dyDescent="0.5">
      <c r="B3" s="3"/>
    </row>
    <row r="4" spans="2:7" ht="14.7" thickBot="1" x14ac:dyDescent="0.6"/>
    <row r="5" spans="2:7" ht="21" thickTop="1" thickBot="1" x14ac:dyDescent="0.8">
      <c r="B5" s="26" t="s">
        <v>62</v>
      </c>
      <c r="C5" s="27"/>
      <c r="D5" s="27"/>
      <c r="E5" s="27"/>
      <c r="F5" s="27" t="s">
        <v>52</v>
      </c>
      <c r="G5" s="35">
        <v>55</v>
      </c>
    </row>
    <row r="6" spans="2:7" ht="14.7" thickTop="1" x14ac:dyDescent="0.55000000000000004">
      <c r="B6" s="7" t="s">
        <v>1</v>
      </c>
      <c r="C6" s="54" t="s">
        <v>4</v>
      </c>
      <c r="D6" s="63"/>
      <c r="E6" s="11" t="s">
        <v>0</v>
      </c>
      <c r="F6" s="11" t="s">
        <v>3</v>
      </c>
      <c r="G6" s="11" t="s">
        <v>2</v>
      </c>
    </row>
    <row r="7" spans="2:7" x14ac:dyDescent="0.55000000000000004">
      <c r="B7" s="9" t="s">
        <v>5</v>
      </c>
      <c r="C7" s="58" t="s">
        <v>7</v>
      </c>
      <c r="D7" s="60"/>
      <c r="E7" s="38">
        <v>0</v>
      </c>
      <c r="F7" s="12">
        <f>'Tabblad B - Uurtarieven '!$D$7</f>
        <v>0</v>
      </c>
      <c r="G7" s="12">
        <f t="shared" ref="G7:G12" si="0">E7*F7</f>
        <v>0</v>
      </c>
    </row>
    <row r="8" spans="2:7" x14ac:dyDescent="0.55000000000000004">
      <c r="B8" s="9" t="s">
        <v>16</v>
      </c>
      <c r="C8" s="58" t="s">
        <v>10</v>
      </c>
      <c r="D8" s="60"/>
      <c r="E8" s="38">
        <v>0</v>
      </c>
      <c r="F8" s="12">
        <f>'Tabblad B - Uurtarieven '!$D$9</f>
        <v>0</v>
      </c>
      <c r="G8" s="12">
        <f t="shared" si="0"/>
        <v>0</v>
      </c>
    </row>
    <row r="9" spans="2:7" x14ac:dyDescent="0.55000000000000004">
      <c r="B9" s="9" t="s">
        <v>17</v>
      </c>
      <c r="C9" s="58" t="s">
        <v>9</v>
      </c>
      <c r="D9" s="60"/>
      <c r="E9" s="38">
        <v>0</v>
      </c>
      <c r="F9" s="12">
        <f>'Tabblad B - Uurtarieven '!$D$10</f>
        <v>0</v>
      </c>
      <c r="G9" s="12">
        <f t="shared" si="0"/>
        <v>0</v>
      </c>
    </row>
    <row r="10" spans="2:7" x14ac:dyDescent="0.55000000000000004">
      <c r="B10" s="9" t="s">
        <v>18</v>
      </c>
      <c r="C10" s="58" t="s">
        <v>11</v>
      </c>
      <c r="D10" s="60"/>
      <c r="E10" s="38">
        <v>0</v>
      </c>
      <c r="F10" s="12">
        <f>'Tabblad B - Uurtarieven '!$D$11</f>
        <v>0</v>
      </c>
      <c r="G10" s="12">
        <f t="shared" si="0"/>
        <v>0</v>
      </c>
    </row>
    <row r="11" spans="2:7" x14ac:dyDescent="0.55000000000000004">
      <c r="B11" s="9" t="s">
        <v>19</v>
      </c>
      <c r="C11" s="58" t="s">
        <v>12</v>
      </c>
      <c r="D11" s="60"/>
      <c r="E11" s="38">
        <v>0</v>
      </c>
      <c r="F11" s="12">
        <f>'Tabblad B - Uurtarieven '!$D$12</f>
        <v>0</v>
      </c>
      <c r="G11" s="12">
        <f t="shared" si="0"/>
        <v>0</v>
      </c>
    </row>
    <row r="12" spans="2:7" x14ac:dyDescent="0.55000000000000004">
      <c r="B12" s="9" t="s">
        <v>20</v>
      </c>
      <c r="C12" s="58" t="s">
        <v>13</v>
      </c>
      <c r="D12" s="60"/>
      <c r="E12" s="38">
        <v>0</v>
      </c>
      <c r="F12" s="12">
        <f>'Tabblad B - Uurtarieven '!$D$13</f>
        <v>0</v>
      </c>
      <c r="G12" s="12">
        <f t="shared" si="0"/>
        <v>0</v>
      </c>
    </row>
    <row r="13" spans="2:7" ht="8.25" customHeight="1" thickBot="1" x14ac:dyDescent="0.6"/>
    <row r="14" spans="2:7" ht="15" thickTop="1" thickBot="1" x14ac:dyDescent="0.6">
      <c r="B14" s="42" t="s">
        <v>33</v>
      </c>
      <c r="C14" s="61"/>
      <c r="D14" s="61"/>
      <c r="E14" s="61"/>
      <c r="F14" s="62"/>
      <c r="G14" s="13">
        <f>SUM(G7:G12)*G5</f>
        <v>0</v>
      </c>
    </row>
    <row r="15" spans="2:7" ht="15" thickTop="1" thickBot="1" x14ac:dyDescent="0.6"/>
    <row r="16" spans="2:7" ht="21" thickTop="1" thickBot="1" x14ac:dyDescent="0.8">
      <c r="B16" s="26" t="s">
        <v>63</v>
      </c>
      <c r="C16" s="27"/>
      <c r="D16" s="27"/>
      <c r="E16" s="27"/>
      <c r="F16" s="27" t="s">
        <v>52</v>
      </c>
      <c r="G16" s="35">
        <v>15</v>
      </c>
    </row>
    <row r="17" spans="2:7" ht="14.7" thickTop="1" x14ac:dyDescent="0.55000000000000004">
      <c r="B17" s="7" t="s">
        <v>1</v>
      </c>
      <c r="C17" s="54" t="s">
        <v>4</v>
      </c>
      <c r="D17" s="63"/>
      <c r="E17" s="11" t="s">
        <v>0</v>
      </c>
      <c r="F17" s="11" t="s">
        <v>3</v>
      </c>
      <c r="G17" s="11" t="s">
        <v>2</v>
      </c>
    </row>
    <row r="18" spans="2:7" x14ac:dyDescent="0.55000000000000004">
      <c r="B18" s="9" t="s">
        <v>5</v>
      </c>
      <c r="C18" s="58" t="s">
        <v>7</v>
      </c>
      <c r="D18" s="60"/>
      <c r="E18" s="38">
        <v>0</v>
      </c>
      <c r="F18" s="12">
        <f>'Tabblad B - Uurtarieven '!$D$7</f>
        <v>0</v>
      </c>
      <c r="G18" s="12">
        <f t="shared" ref="G18:G23" si="1">E18*F18</f>
        <v>0</v>
      </c>
    </row>
    <row r="19" spans="2:7" x14ac:dyDescent="0.55000000000000004">
      <c r="B19" s="9" t="s">
        <v>16</v>
      </c>
      <c r="C19" s="58" t="s">
        <v>10</v>
      </c>
      <c r="D19" s="60"/>
      <c r="E19" s="38">
        <v>0</v>
      </c>
      <c r="F19" s="12">
        <f>'Tabblad B - Uurtarieven '!$D$9</f>
        <v>0</v>
      </c>
      <c r="G19" s="12">
        <f t="shared" si="1"/>
        <v>0</v>
      </c>
    </row>
    <row r="20" spans="2:7" x14ac:dyDescent="0.55000000000000004">
      <c r="B20" s="9" t="s">
        <v>17</v>
      </c>
      <c r="C20" s="58" t="s">
        <v>9</v>
      </c>
      <c r="D20" s="60"/>
      <c r="E20" s="38">
        <v>0</v>
      </c>
      <c r="F20" s="12">
        <f>'Tabblad B - Uurtarieven '!$D$10</f>
        <v>0</v>
      </c>
      <c r="G20" s="12">
        <f t="shared" si="1"/>
        <v>0</v>
      </c>
    </row>
    <row r="21" spans="2:7" x14ac:dyDescent="0.55000000000000004">
      <c r="B21" s="9" t="s">
        <v>18</v>
      </c>
      <c r="C21" s="58" t="s">
        <v>11</v>
      </c>
      <c r="D21" s="60"/>
      <c r="E21" s="38">
        <v>0</v>
      </c>
      <c r="F21" s="12">
        <f>'Tabblad B - Uurtarieven '!$D$11</f>
        <v>0</v>
      </c>
      <c r="G21" s="12">
        <f t="shared" si="1"/>
        <v>0</v>
      </c>
    </row>
    <row r="22" spans="2:7" x14ac:dyDescent="0.55000000000000004">
      <c r="B22" s="9" t="s">
        <v>19</v>
      </c>
      <c r="C22" s="58" t="s">
        <v>12</v>
      </c>
      <c r="D22" s="60"/>
      <c r="E22" s="38">
        <v>0</v>
      </c>
      <c r="F22" s="12">
        <f>'Tabblad B - Uurtarieven '!$D$12</f>
        <v>0</v>
      </c>
      <c r="G22" s="12">
        <f t="shared" si="1"/>
        <v>0</v>
      </c>
    </row>
    <row r="23" spans="2:7" x14ac:dyDescent="0.55000000000000004">
      <c r="B23" s="9" t="s">
        <v>20</v>
      </c>
      <c r="C23" s="58" t="s">
        <v>13</v>
      </c>
      <c r="D23" s="60"/>
      <c r="E23" s="38">
        <v>0</v>
      </c>
      <c r="F23" s="12">
        <f>'Tabblad B - Uurtarieven '!$D$13</f>
        <v>0</v>
      </c>
      <c r="G23" s="12">
        <f t="shared" si="1"/>
        <v>0</v>
      </c>
    </row>
    <row r="24" spans="2:7" ht="8.25" customHeight="1" thickBot="1" x14ac:dyDescent="0.6"/>
    <row r="25" spans="2:7" ht="15" thickTop="1" thickBot="1" x14ac:dyDescent="0.6">
      <c r="B25" s="42" t="s">
        <v>33</v>
      </c>
      <c r="C25" s="61"/>
      <c r="D25" s="61"/>
      <c r="E25" s="61"/>
      <c r="F25" s="62"/>
      <c r="G25" s="13">
        <f>SUM(G18:G23)*G16</f>
        <v>0</v>
      </c>
    </row>
    <row r="26" spans="2:7" ht="15" thickTop="1" thickBot="1" x14ac:dyDescent="0.6"/>
    <row r="27" spans="2:7" ht="21" thickTop="1" thickBot="1" x14ac:dyDescent="0.8">
      <c r="B27" s="26" t="s">
        <v>64</v>
      </c>
      <c r="C27" s="27"/>
      <c r="D27" s="27"/>
      <c r="E27" s="27"/>
      <c r="F27" s="27" t="s">
        <v>52</v>
      </c>
      <c r="G27" s="35">
        <v>15</v>
      </c>
    </row>
    <row r="28" spans="2:7" ht="14.7" thickTop="1" x14ac:dyDescent="0.55000000000000004">
      <c r="B28" s="7" t="s">
        <v>1</v>
      </c>
      <c r="C28" s="54" t="s">
        <v>4</v>
      </c>
      <c r="D28" s="63"/>
      <c r="E28" s="11" t="s">
        <v>0</v>
      </c>
      <c r="F28" s="11" t="s">
        <v>3</v>
      </c>
      <c r="G28" s="11" t="s">
        <v>2</v>
      </c>
    </row>
    <row r="29" spans="2:7" x14ac:dyDescent="0.55000000000000004">
      <c r="B29" s="9" t="s">
        <v>5</v>
      </c>
      <c r="C29" s="58" t="s">
        <v>7</v>
      </c>
      <c r="D29" s="60"/>
      <c r="E29" s="38">
        <v>0</v>
      </c>
      <c r="F29" s="12">
        <f>'Tabblad B - Uurtarieven '!$D$7</f>
        <v>0</v>
      </c>
      <c r="G29" s="12">
        <f t="shared" ref="G29:G34" si="2">E29*F29</f>
        <v>0</v>
      </c>
    </row>
    <row r="30" spans="2:7" x14ac:dyDescent="0.55000000000000004">
      <c r="B30" s="9" t="s">
        <v>16</v>
      </c>
      <c r="C30" s="58" t="s">
        <v>10</v>
      </c>
      <c r="D30" s="60"/>
      <c r="E30" s="38">
        <v>0</v>
      </c>
      <c r="F30" s="12">
        <f>'Tabblad B - Uurtarieven '!$D$9</f>
        <v>0</v>
      </c>
      <c r="G30" s="12">
        <f t="shared" si="2"/>
        <v>0</v>
      </c>
    </row>
    <row r="31" spans="2:7" x14ac:dyDescent="0.55000000000000004">
      <c r="B31" s="9" t="s">
        <v>17</v>
      </c>
      <c r="C31" s="58" t="s">
        <v>9</v>
      </c>
      <c r="D31" s="60"/>
      <c r="E31" s="38">
        <v>0</v>
      </c>
      <c r="F31" s="12">
        <f>'Tabblad B - Uurtarieven '!$D$10</f>
        <v>0</v>
      </c>
      <c r="G31" s="12">
        <f t="shared" si="2"/>
        <v>0</v>
      </c>
    </row>
    <row r="32" spans="2:7" x14ac:dyDescent="0.55000000000000004">
      <c r="B32" s="9" t="s">
        <v>18</v>
      </c>
      <c r="C32" s="58" t="s">
        <v>11</v>
      </c>
      <c r="D32" s="60"/>
      <c r="E32" s="38">
        <v>0</v>
      </c>
      <c r="F32" s="12">
        <f>'Tabblad B - Uurtarieven '!$D$11</f>
        <v>0</v>
      </c>
      <c r="G32" s="12">
        <f t="shared" si="2"/>
        <v>0</v>
      </c>
    </row>
    <row r="33" spans="2:7" x14ac:dyDescent="0.55000000000000004">
      <c r="B33" s="9" t="s">
        <v>19</v>
      </c>
      <c r="C33" s="58" t="s">
        <v>12</v>
      </c>
      <c r="D33" s="60"/>
      <c r="E33" s="38">
        <v>0</v>
      </c>
      <c r="F33" s="12">
        <f>'Tabblad B - Uurtarieven '!$D$12</f>
        <v>0</v>
      </c>
      <c r="G33" s="12">
        <f t="shared" si="2"/>
        <v>0</v>
      </c>
    </row>
    <row r="34" spans="2:7" x14ac:dyDescent="0.55000000000000004">
      <c r="B34" s="9" t="s">
        <v>20</v>
      </c>
      <c r="C34" s="58" t="s">
        <v>13</v>
      </c>
      <c r="D34" s="60"/>
      <c r="E34" s="38">
        <v>0</v>
      </c>
      <c r="F34" s="12">
        <f>'Tabblad B - Uurtarieven '!$D$13</f>
        <v>0</v>
      </c>
      <c r="G34" s="12">
        <f t="shared" si="2"/>
        <v>0</v>
      </c>
    </row>
    <row r="35" spans="2:7" ht="8.25" customHeight="1" thickBot="1" x14ac:dyDescent="0.6"/>
    <row r="36" spans="2:7" ht="15" thickTop="1" thickBot="1" x14ac:dyDescent="0.6">
      <c r="B36" s="42" t="s">
        <v>33</v>
      </c>
      <c r="C36" s="61"/>
      <c r="D36" s="61"/>
      <c r="E36" s="61"/>
      <c r="F36" s="62"/>
      <c r="G36" s="13">
        <f>SUM(G29:G34)*G27</f>
        <v>0</v>
      </c>
    </row>
    <row r="37" spans="2:7" ht="15" thickTop="1" thickBot="1" x14ac:dyDescent="0.6"/>
    <row r="38" spans="2:7" ht="21" thickTop="1" thickBot="1" x14ac:dyDescent="0.8">
      <c r="B38" s="26" t="s">
        <v>65</v>
      </c>
      <c r="C38" s="27"/>
      <c r="D38" s="27"/>
      <c r="E38" s="27"/>
      <c r="F38" s="27" t="s">
        <v>52</v>
      </c>
      <c r="G38" s="35">
        <v>10</v>
      </c>
    </row>
    <row r="39" spans="2:7" ht="14.7" thickTop="1" x14ac:dyDescent="0.55000000000000004">
      <c r="B39" s="7" t="s">
        <v>1</v>
      </c>
      <c r="C39" s="54" t="s">
        <v>4</v>
      </c>
      <c r="D39" s="63"/>
      <c r="E39" s="11" t="s">
        <v>0</v>
      </c>
      <c r="F39" s="11" t="s">
        <v>3</v>
      </c>
      <c r="G39" s="11" t="s">
        <v>2</v>
      </c>
    </row>
    <row r="40" spans="2:7" x14ac:dyDescent="0.55000000000000004">
      <c r="B40" s="9" t="s">
        <v>5</v>
      </c>
      <c r="C40" s="58" t="s">
        <v>7</v>
      </c>
      <c r="D40" s="60"/>
      <c r="E40" s="38">
        <v>0</v>
      </c>
      <c r="F40" s="12">
        <f>'Tabblad B - Uurtarieven '!$D$7</f>
        <v>0</v>
      </c>
      <c r="G40" s="12">
        <f t="shared" ref="G40:G45" si="3">E40*F40</f>
        <v>0</v>
      </c>
    </row>
    <row r="41" spans="2:7" x14ac:dyDescent="0.55000000000000004">
      <c r="B41" s="9" t="s">
        <v>16</v>
      </c>
      <c r="C41" s="58" t="s">
        <v>10</v>
      </c>
      <c r="D41" s="60"/>
      <c r="E41" s="38">
        <v>0</v>
      </c>
      <c r="F41" s="12">
        <f>'Tabblad B - Uurtarieven '!$D$9</f>
        <v>0</v>
      </c>
      <c r="G41" s="12">
        <f t="shared" si="3"/>
        <v>0</v>
      </c>
    </row>
    <row r="42" spans="2:7" x14ac:dyDescent="0.55000000000000004">
      <c r="B42" s="9" t="s">
        <v>17</v>
      </c>
      <c r="C42" s="58" t="s">
        <v>9</v>
      </c>
      <c r="D42" s="60"/>
      <c r="E42" s="38">
        <v>0</v>
      </c>
      <c r="F42" s="12">
        <f>'Tabblad B - Uurtarieven '!$D$10</f>
        <v>0</v>
      </c>
      <c r="G42" s="12">
        <f t="shared" si="3"/>
        <v>0</v>
      </c>
    </row>
    <row r="43" spans="2:7" x14ac:dyDescent="0.55000000000000004">
      <c r="B43" s="9" t="s">
        <v>18</v>
      </c>
      <c r="C43" s="58" t="s">
        <v>11</v>
      </c>
      <c r="D43" s="60"/>
      <c r="E43" s="38">
        <v>0</v>
      </c>
      <c r="F43" s="12">
        <f>'Tabblad B - Uurtarieven '!$D$11</f>
        <v>0</v>
      </c>
      <c r="G43" s="12">
        <f t="shared" si="3"/>
        <v>0</v>
      </c>
    </row>
    <row r="44" spans="2:7" x14ac:dyDescent="0.55000000000000004">
      <c r="B44" s="9" t="s">
        <v>19</v>
      </c>
      <c r="C44" s="58" t="s">
        <v>12</v>
      </c>
      <c r="D44" s="60"/>
      <c r="E44" s="38">
        <v>0</v>
      </c>
      <c r="F44" s="12">
        <f>'Tabblad B - Uurtarieven '!$D$12</f>
        <v>0</v>
      </c>
      <c r="G44" s="12">
        <f t="shared" si="3"/>
        <v>0</v>
      </c>
    </row>
    <row r="45" spans="2:7" x14ac:dyDescent="0.55000000000000004">
      <c r="B45" s="9" t="s">
        <v>20</v>
      </c>
      <c r="C45" s="58" t="s">
        <v>13</v>
      </c>
      <c r="D45" s="60"/>
      <c r="E45" s="38">
        <v>0</v>
      </c>
      <c r="F45" s="12">
        <f>'Tabblad B - Uurtarieven '!$D$13</f>
        <v>0</v>
      </c>
      <c r="G45" s="12">
        <f t="shared" si="3"/>
        <v>0</v>
      </c>
    </row>
    <row r="46" spans="2:7" ht="8.25" customHeight="1" thickBot="1" x14ac:dyDescent="0.6"/>
    <row r="47" spans="2:7" ht="15" thickTop="1" thickBot="1" x14ac:dyDescent="0.6">
      <c r="B47" s="42" t="s">
        <v>33</v>
      </c>
      <c r="C47" s="61"/>
      <c r="D47" s="61"/>
      <c r="E47" s="61"/>
      <c r="F47" s="62"/>
      <c r="G47" s="13">
        <f>SUM(G40:G45)*G38</f>
        <v>0</v>
      </c>
    </row>
    <row r="48" spans="2:7" ht="15" thickTop="1" thickBot="1" x14ac:dyDescent="0.6"/>
    <row r="49" spans="2:7" ht="21" thickTop="1" thickBot="1" x14ac:dyDescent="0.8">
      <c r="B49" s="26" t="s">
        <v>66</v>
      </c>
      <c r="C49" s="27"/>
      <c r="D49" s="27"/>
      <c r="E49" s="27"/>
      <c r="F49" s="27" t="s">
        <v>52</v>
      </c>
      <c r="G49" s="35">
        <v>10</v>
      </c>
    </row>
    <row r="50" spans="2:7" ht="14.7" thickTop="1" x14ac:dyDescent="0.55000000000000004">
      <c r="B50" s="7" t="s">
        <v>1</v>
      </c>
      <c r="C50" s="54" t="s">
        <v>4</v>
      </c>
      <c r="D50" s="63"/>
      <c r="E50" s="11" t="s">
        <v>0</v>
      </c>
      <c r="F50" s="11" t="s">
        <v>3</v>
      </c>
      <c r="G50" s="11" t="s">
        <v>2</v>
      </c>
    </row>
    <row r="51" spans="2:7" x14ac:dyDescent="0.55000000000000004">
      <c r="B51" s="9" t="s">
        <v>5</v>
      </c>
      <c r="C51" s="58" t="s">
        <v>7</v>
      </c>
      <c r="D51" s="60"/>
      <c r="E51" s="38">
        <v>0</v>
      </c>
      <c r="F51" s="12">
        <f>'Tabblad B - Uurtarieven '!$D$7</f>
        <v>0</v>
      </c>
      <c r="G51" s="12">
        <f t="shared" ref="G51:G56" si="4">E51*F51</f>
        <v>0</v>
      </c>
    </row>
    <row r="52" spans="2:7" x14ac:dyDescent="0.55000000000000004">
      <c r="B52" s="9" t="s">
        <v>16</v>
      </c>
      <c r="C52" s="58" t="s">
        <v>10</v>
      </c>
      <c r="D52" s="60"/>
      <c r="E52" s="38">
        <v>0</v>
      </c>
      <c r="F52" s="12">
        <f>'Tabblad B - Uurtarieven '!$D$9</f>
        <v>0</v>
      </c>
      <c r="G52" s="12">
        <f t="shared" si="4"/>
        <v>0</v>
      </c>
    </row>
    <row r="53" spans="2:7" x14ac:dyDescent="0.55000000000000004">
      <c r="B53" s="9" t="s">
        <v>17</v>
      </c>
      <c r="C53" s="58" t="s">
        <v>9</v>
      </c>
      <c r="D53" s="60"/>
      <c r="E53" s="38">
        <v>0</v>
      </c>
      <c r="F53" s="12">
        <f>'Tabblad B - Uurtarieven '!$D$10</f>
        <v>0</v>
      </c>
      <c r="G53" s="12">
        <f t="shared" si="4"/>
        <v>0</v>
      </c>
    </row>
    <row r="54" spans="2:7" x14ac:dyDescent="0.55000000000000004">
      <c r="B54" s="9" t="s">
        <v>18</v>
      </c>
      <c r="C54" s="58" t="s">
        <v>11</v>
      </c>
      <c r="D54" s="60"/>
      <c r="E54" s="38">
        <v>0</v>
      </c>
      <c r="F54" s="12">
        <f>'Tabblad B - Uurtarieven '!$D$11</f>
        <v>0</v>
      </c>
      <c r="G54" s="12">
        <f t="shared" si="4"/>
        <v>0</v>
      </c>
    </row>
    <row r="55" spans="2:7" x14ac:dyDescent="0.55000000000000004">
      <c r="B55" s="9" t="s">
        <v>19</v>
      </c>
      <c r="C55" s="58" t="s">
        <v>12</v>
      </c>
      <c r="D55" s="60"/>
      <c r="E55" s="38">
        <v>0</v>
      </c>
      <c r="F55" s="12">
        <f>'Tabblad B - Uurtarieven '!$D$12</f>
        <v>0</v>
      </c>
      <c r="G55" s="12">
        <f t="shared" si="4"/>
        <v>0</v>
      </c>
    </row>
    <row r="56" spans="2:7" x14ac:dyDescent="0.55000000000000004">
      <c r="B56" s="9" t="s">
        <v>20</v>
      </c>
      <c r="C56" s="58" t="s">
        <v>13</v>
      </c>
      <c r="D56" s="60"/>
      <c r="E56" s="38">
        <v>0</v>
      </c>
      <c r="F56" s="12">
        <f>'Tabblad B - Uurtarieven '!$D$13</f>
        <v>0</v>
      </c>
      <c r="G56" s="12">
        <f t="shared" si="4"/>
        <v>0</v>
      </c>
    </row>
    <row r="57" spans="2:7" ht="8.25" customHeight="1" thickBot="1" x14ac:dyDescent="0.6"/>
    <row r="58" spans="2:7" ht="15" thickTop="1" thickBot="1" x14ac:dyDescent="0.6">
      <c r="B58" s="42" t="s">
        <v>33</v>
      </c>
      <c r="C58" s="61"/>
      <c r="D58" s="61"/>
      <c r="E58" s="61"/>
      <c r="F58" s="62"/>
      <c r="G58" s="13">
        <f>SUM(G51:G56)*G49</f>
        <v>0</v>
      </c>
    </row>
    <row r="59" spans="2:7" ht="15" thickTop="1" thickBot="1" x14ac:dyDescent="0.6"/>
    <row r="60" spans="2:7" ht="21" thickTop="1" thickBot="1" x14ac:dyDescent="0.8">
      <c r="B60" s="26" t="s">
        <v>67</v>
      </c>
      <c r="C60" s="27"/>
      <c r="D60" s="27"/>
      <c r="E60" s="27"/>
      <c r="F60" s="27" t="s">
        <v>52</v>
      </c>
      <c r="G60" s="28">
        <v>50</v>
      </c>
    </row>
    <row r="61" spans="2:7" ht="14.7" thickTop="1" x14ac:dyDescent="0.55000000000000004">
      <c r="B61" s="7" t="s">
        <v>1</v>
      </c>
      <c r="C61" s="54" t="s">
        <v>4</v>
      </c>
      <c r="D61" s="63"/>
      <c r="E61" s="11" t="s">
        <v>0</v>
      </c>
      <c r="F61" s="11" t="s">
        <v>3</v>
      </c>
      <c r="G61" s="11" t="s">
        <v>2</v>
      </c>
    </row>
    <row r="62" spans="2:7" x14ac:dyDescent="0.55000000000000004">
      <c r="B62" s="9" t="s">
        <v>5</v>
      </c>
      <c r="C62" s="58" t="s">
        <v>7</v>
      </c>
      <c r="D62" s="60"/>
      <c r="E62" s="38">
        <v>0</v>
      </c>
      <c r="F62" s="12">
        <f>'Tabblad B - Uurtarieven '!$D$7</f>
        <v>0</v>
      </c>
      <c r="G62" s="12">
        <f t="shared" ref="G62:G67" si="5">E62*F62</f>
        <v>0</v>
      </c>
    </row>
    <row r="63" spans="2:7" x14ac:dyDescent="0.55000000000000004">
      <c r="B63" s="9" t="s">
        <v>16</v>
      </c>
      <c r="C63" s="58" t="s">
        <v>10</v>
      </c>
      <c r="D63" s="60"/>
      <c r="E63" s="38">
        <v>0</v>
      </c>
      <c r="F63" s="12">
        <f>'Tabblad B - Uurtarieven '!$D$9</f>
        <v>0</v>
      </c>
      <c r="G63" s="12">
        <f t="shared" si="5"/>
        <v>0</v>
      </c>
    </row>
    <row r="64" spans="2:7" x14ac:dyDescent="0.55000000000000004">
      <c r="B64" s="9" t="s">
        <v>17</v>
      </c>
      <c r="C64" s="58" t="s">
        <v>9</v>
      </c>
      <c r="D64" s="60"/>
      <c r="E64" s="38">
        <v>0</v>
      </c>
      <c r="F64" s="12">
        <f>'Tabblad B - Uurtarieven '!$D$10</f>
        <v>0</v>
      </c>
      <c r="G64" s="12">
        <f t="shared" si="5"/>
        <v>0</v>
      </c>
    </row>
    <row r="65" spans="2:7" x14ac:dyDescent="0.55000000000000004">
      <c r="B65" s="9" t="s">
        <v>18</v>
      </c>
      <c r="C65" s="58" t="s">
        <v>11</v>
      </c>
      <c r="D65" s="60"/>
      <c r="E65" s="38">
        <v>0</v>
      </c>
      <c r="F65" s="12">
        <f>'Tabblad B - Uurtarieven '!$D$11</f>
        <v>0</v>
      </c>
      <c r="G65" s="12">
        <f t="shared" si="5"/>
        <v>0</v>
      </c>
    </row>
    <row r="66" spans="2:7" x14ac:dyDescent="0.55000000000000004">
      <c r="B66" s="9" t="s">
        <v>19</v>
      </c>
      <c r="C66" s="58" t="s">
        <v>12</v>
      </c>
      <c r="D66" s="60"/>
      <c r="E66" s="38">
        <v>0</v>
      </c>
      <c r="F66" s="12">
        <f>'Tabblad B - Uurtarieven '!$D$12</f>
        <v>0</v>
      </c>
      <c r="G66" s="12">
        <f t="shared" si="5"/>
        <v>0</v>
      </c>
    </row>
    <row r="67" spans="2:7" x14ac:dyDescent="0.55000000000000004">
      <c r="B67" s="9" t="s">
        <v>20</v>
      </c>
      <c r="C67" s="58" t="s">
        <v>13</v>
      </c>
      <c r="D67" s="60"/>
      <c r="E67" s="38">
        <v>0</v>
      </c>
      <c r="F67" s="12">
        <f>'Tabblad B - Uurtarieven '!$D$13</f>
        <v>0</v>
      </c>
      <c r="G67" s="12">
        <f t="shared" si="5"/>
        <v>0</v>
      </c>
    </row>
    <row r="68" spans="2:7" ht="8.25" customHeight="1" thickBot="1" x14ac:dyDescent="0.6"/>
    <row r="69" spans="2:7" ht="15" thickTop="1" thickBot="1" x14ac:dyDescent="0.6">
      <c r="B69" s="42" t="s">
        <v>33</v>
      </c>
      <c r="C69" s="61"/>
      <c r="D69" s="61"/>
      <c r="E69" s="61"/>
      <c r="F69" s="62"/>
      <c r="G69" s="13">
        <f>SUM(G66:G67)*G60</f>
        <v>0</v>
      </c>
    </row>
    <row r="70" spans="2:7" ht="15" thickTop="1" thickBot="1" x14ac:dyDescent="0.6"/>
    <row r="71" spans="2:7" ht="21" thickTop="1" thickBot="1" x14ac:dyDescent="0.8">
      <c r="B71" s="45" t="s">
        <v>68</v>
      </c>
      <c r="C71" s="64"/>
      <c r="D71" s="64"/>
      <c r="E71" s="64"/>
      <c r="F71" s="64"/>
      <c r="G71" s="65"/>
    </row>
    <row r="72" spans="2:7" ht="14.7" thickTop="1" x14ac:dyDescent="0.55000000000000004">
      <c r="B72" s="7" t="s">
        <v>1</v>
      </c>
      <c r="C72" s="54" t="s">
        <v>4</v>
      </c>
      <c r="D72" s="63"/>
      <c r="E72" s="11" t="s">
        <v>0</v>
      </c>
      <c r="F72" s="11" t="s">
        <v>3</v>
      </c>
      <c r="G72" s="11" t="s">
        <v>2</v>
      </c>
    </row>
    <row r="73" spans="2:7" x14ac:dyDescent="0.55000000000000004">
      <c r="B73" s="9" t="s">
        <v>35</v>
      </c>
      <c r="C73" s="58" t="s">
        <v>36</v>
      </c>
      <c r="D73" s="60"/>
      <c r="E73" s="36">
        <v>1200</v>
      </c>
      <c r="F73" s="12">
        <f>'Tabblad B - Uurtarieven '!$D$15</f>
        <v>0</v>
      </c>
      <c r="G73" s="12">
        <f t="shared" ref="G73" si="6">E73*F73</f>
        <v>0</v>
      </c>
    </row>
    <row r="74" spans="2:7" ht="8.25" customHeight="1" thickBot="1" x14ac:dyDescent="0.6"/>
    <row r="75" spans="2:7" ht="15" thickTop="1" thickBot="1" x14ac:dyDescent="0.6">
      <c r="B75" s="42" t="s">
        <v>33</v>
      </c>
      <c r="C75" s="61"/>
      <c r="D75" s="61"/>
      <c r="E75" s="61"/>
      <c r="F75" s="62"/>
      <c r="G75" s="13">
        <f>SUM(G73:G73)</f>
        <v>0</v>
      </c>
    </row>
    <row r="76" spans="2:7" ht="15" thickTop="1" thickBot="1" x14ac:dyDescent="0.6"/>
    <row r="77" spans="2:7" ht="21" thickTop="1" thickBot="1" x14ac:dyDescent="0.8">
      <c r="B77" s="26" t="s">
        <v>75</v>
      </c>
      <c r="C77" s="27"/>
      <c r="D77" s="27"/>
      <c r="E77" s="27"/>
      <c r="F77" s="27" t="s">
        <v>52</v>
      </c>
      <c r="G77" s="28">
        <v>40</v>
      </c>
    </row>
    <row r="78" spans="2:7" ht="14.7" thickTop="1" x14ac:dyDescent="0.55000000000000004">
      <c r="B78" s="7" t="s">
        <v>1</v>
      </c>
      <c r="C78" s="54" t="s">
        <v>4</v>
      </c>
      <c r="D78" s="63"/>
      <c r="E78" s="11" t="s">
        <v>0</v>
      </c>
      <c r="F78" s="11" t="s">
        <v>3</v>
      </c>
      <c r="G78" s="11" t="s">
        <v>2</v>
      </c>
    </row>
    <row r="79" spans="2:7" x14ac:dyDescent="0.55000000000000004">
      <c r="B79" s="9" t="s">
        <v>16</v>
      </c>
      <c r="C79" s="58" t="s">
        <v>10</v>
      </c>
      <c r="D79" s="60"/>
      <c r="E79" s="38">
        <v>0</v>
      </c>
      <c r="F79" s="12">
        <f>'Tabblad B - Uurtarieven '!$D$9</f>
        <v>0</v>
      </c>
      <c r="G79" s="12">
        <f t="shared" ref="G79:G82" si="7">E79*F79</f>
        <v>0</v>
      </c>
    </row>
    <row r="80" spans="2:7" x14ac:dyDescent="0.55000000000000004">
      <c r="B80" s="9" t="s">
        <v>17</v>
      </c>
      <c r="C80" s="58" t="s">
        <v>9</v>
      </c>
      <c r="D80" s="60"/>
      <c r="E80" s="38">
        <v>0</v>
      </c>
      <c r="F80" s="12">
        <f>'Tabblad B - Uurtarieven '!$D$10</f>
        <v>0</v>
      </c>
      <c r="G80" s="12">
        <f t="shared" si="7"/>
        <v>0</v>
      </c>
    </row>
    <row r="81" spans="2:7" x14ac:dyDescent="0.55000000000000004">
      <c r="B81" s="9" t="s">
        <v>18</v>
      </c>
      <c r="C81" s="58" t="s">
        <v>11</v>
      </c>
      <c r="D81" s="60"/>
      <c r="E81" s="38">
        <v>0</v>
      </c>
      <c r="F81" s="12">
        <f>'Tabblad B - Uurtarieven '!$D$11</f>
        <v>0</v>
      </c>
      <c r="G81" s="12">
        <f t="shared" si="7"/>
        <v>0</v>
      </c>
    </row>
    <row r="82" spans="2:7" x14ac:dyDescent="0.55000000000000004">
      <c r="B82" s="9" t="s">
        <v>19</v>
      </c>
      <c r="C82" s="58" t="s">
        <v>12</v>
      </c>
      <c r="D82" s="60"/>
      <c r="E82" s="38">
        <v>0</v>
      </c>
      <c r="F82" s="12">
        <f>'Tabblad B - Uurtarieven '!$D$12</f>
        <v>0</v>
      </c>
      <c r="G82" s="12">
        <f t="shared" si="7"/>
        <v>0</v>
      </c>
    </row>
    <row r="83" spans="2:7" ht="8.25" customHeight="1" thickBot="1" x14ac:dyDescent="0.6"/>
    <row r="84" spans="2:7" ht="15" thickTop="1" thickBot="1" x14ac:dyDescent="0.6">
      <c r="B84" s="42" t="s">
        <v>33</v>
      </c>
      <c r="C84" s="61"/>
      <c r="D84" s="61"/>
      <c r="E84" s="61"/>
      <c r="F84" s="62"/>
      <c r="G84" s="13">
        <f>SUM(G79:G82)*G77</f>
        <v>0</v>
      </c>
    </row>
    <row r="85" spans="2:7" ht="15" thickTop="1" thickBot="1" x14ac:dyDescent="0.6"/>
    <row r="86" spans="2:7" ht="21" thickTop="1" thickBot="1" x14ac:dyDescent="0.8">
      <c r="B86" s="45" t="s">
        <v>69</v>
      </c>
      <c r="C86" s="64"/>
      <c r="D86" s="64"/>
      <c r="E86" s="64"/>
      <c r="F86" s="64"/>
      <c r="G86" s="65"/>
    </row>
    <row r="87" spans="2:7" ht="14.7" thickTop="1" x14ac:dyDescent="0.55000000000000004">
      <c r="B87" s="7" t="s">
        <v>1</v>
      </c>
      <c r="C87" s="54" t="s">
        <v>4</v>
      </c>
      <c r="D87" s="63"/>
      <c r="E87" s="11" t="s">
        <v>0</v>
      </c>
      <c r="F87" s="11" t="s">
        <v>3</v>
      </c>
      <c r="G87" s="11" t="s">
        <v>2</v>
      </c>
    </row>
    <row r="88" spans="2:7" x14ac:dyDescent="0.55000000000000004">
      <c r="B88" s="9" t="s">
        <v>22</v>
      </c>
      <c r="C88" s="58" t="s">
        <v>25</v>
      </c>
      <c r="D88" s="60"/>
      <c r="E88" s="36">
        <v>100</v>
      </c>
      <c r="F88" s="12">
        <f>'Tabblad B - Uurtarieven '!$D$14</f>
        <v>0</v>
      </c>
      <c r="G88" s="12">
        <f t="shared" ref="G88" si="8">E88*F88</f>
        <v>0</v>
      </c>
    </row>
    <row r="89" spans="2:7" ht="8.25" customHeight="1" thickBot="1" x14ac:dyDescent="0.6"/>
    <row r="90" spans="2:7" ht="15" thickTop="1" thickBot="1" x14ac:dyDescent="0.6">
      <c r="B90" s="42" t="s">
        <v>33</v>
      </c>
      <c r="C90" s="61"/>
      <c r="D90" s="61"/>
      <c r="E90" s="61"/>
      <c r="F90" s="62"/>
      <c r="G90" s="13">
        <f>SUM(G88:G88)</f>
        <v>0</v>
      </c>
    </row>
    <row r="91" spans="2:7" ht="15" thickTop="1" thickBot="1" x14ac:dyDescent="0.6"/>
    <row r="92" spans="2:7" ht="15" thickTop="1" thickBot="1" x14ac:dyDescent="0.6">
      <c r="B92" s="42" t="s">
        <v>32</v>
      </c>
      <c r="C92" s="61"/>
      <c r="D92" s="61"/>
      <c r="E92" s="61"/>
      <c r="F92" s="62" t="s">
        <v>32</v>
      </c>
      <c r="G92" s="13">
        <f>SUM(G14,G25,G36,G47,G58,G69,G75,G64,G90)</f>
        <v>0</v>
      </c>
    </row>
    <row r="93" spans="2:7" ht="14.7" thickTop="1" x14ac:dyDescent="0.55000000000000004"/>
  </sheetData>
  <sheetProtection algorithmName="SHA-512" hashValue="8h5uUgMFKiFAVO7Bbx53DkOXEUKdnGePQksg/6YWfmCvDrBkU02pzG2sy1dn+d7mLFA80L60qDoNZXAjNPUaWQ==" saltValue="/LhyTosO+fpqgdDpY/C6xw==" spinCount="100000" sheet="1" selectLockedCells="1"/>
  <mergeCells count="63">
    <mergeCell ref="B92:F92"/>
    <mergeCell ref="B84:F84"/>
    <mergeCell ref="C78:D78"/>
    <mergeCell ref="C82:D82"/>
    <mergeCell ref="C79:D79"/>
    <mergeCell ref="C80:D80"/>
    <mergeCell ref="C81:D81"/>
    <mergeCell ref="B86:G86"/>
    <mergeCell ref="C87:D87"/>
    <mergeCell ref="C88:D88"/>
    <mergeCell ref="B90:F90"/>
    <mergeCell ref="B75:F75"/>
    <mergeCell ref="B69:F69"/>
    <mergeCell ref="B71:G71"/>
    <mergeCell ref="C72:D72"/>
    <mergeCell ref="C73:D73"/>
    <mergeCell ref="C67:D67"/>
    <mergeCell ref="B58:F58"/>
    <mergeCell ref="C61:D61"/>
    <mergeCell ref="C66:D66"/>
    <mergeCell ref="C53:D53"/>
    <mergeCell ref="C54:D54"/>
    <mergeCell ref="C55:D55"/>
    <mergeCell ref="C56:D56"/>
    <mergeCell ref="C62:D62"/>
    <mergeCell ref="C63:D63"/>
    <mergeCell ref="C64:D64"/>
    <mergeCell ref="C65:D65"/>
    <mergeCell ref="B47:F47"/>
    <mergeCell ref="C50:D50"/>
    <mergeCell ref="C51:D51"/>
    <mergeCell ref="C52:D52"/>
    <mergeCell ref="C42:D42"/>
    <mergeCell ref="C43:D43"/>
    <mergeCell ref="C44:D44"/>
    <mergeCell ref="C45:D45"/>
    <mergeCell ref="C40:D40"/>
    <mergeCell ref="C41:D41"/>
    <mergeCell ref="C31:D31"/>
    <mergeCell ref="C32:D32"/>
    <mergeCell ref="C33:D33"/>
    <mergeCell ref="C34:D34"/>
    <mergeCell ref="B36:F36"/>
    <mergeCell ref="C39:D39"/>
    <mergeCell ref="C8:D8"/>
    <mergeCell ref="C6:D6"/>
    <mergeCell ref="C7:D7"/>
    <mergeCell ref="C17:D17"/>
    <mergeCell ref="B14:F14"/>
    <mergeCell ref="C9:D9"/>
    <mergeCell ref="C10:D10"/>
    <mergeCell ref="C11:D11"/>
    <mergeCell ref="C12:D12"/>
    <mergeCell ref="C18:D18"/>
    <mergeCell ref="C19:D19"/>
    <mergeCell ref="B25:F25"/>
    <mergeCell ref="C28:D28"/>
    <mergeCell ref="C29:D29"/>
    <mergeCell ref="C30:D30"/>
    <mergeCell ref="C20:D20"/>
    <mergeCell ref="C21:D21"/>
    <mergeCell ref="C22:D22"/>
    <mergeCell ref="C23:D23"/>
  </mergeCells>
  <phoneticPr fontId="1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35DB-1361-4CBD-9941-FB8860A224A6}">
  <dimension ref="B1:J15"/>
  <sheetViews>
    <sheetView zoomScale="150" zoomScaleNormal="150" workbookViewId="0">
      <selection activeCell="G7" sqref="G7"/>
    </sheetView>
  </sheetViews>
  <sheetFormatPr defaultColWidth="9.15625" defaultRowHeight="14.4" x14ac:dyDescent="0.55000000000000004"/>
  <cols>
    <col min="1" max="1" width="2.68359375" customWidth="1"/>
    <col min="2" max="2" width="10.68359375" customWidth="1"/>
    <col min="3" max="3" width="64.41796875" customWidth="1"/>
    <col min="4" max="4" width="63" customWidth="1"/>
    <col min="5" max="5" width="16.41796875" customWidth="1"/>
    <col min="6" max="6" width="14.68359375" customWidth="1"/>
    <col min="7" max="7" width="14.41796875" customWidth="1"/>
    <col min="8" max="8" width="14.68359375" customWidth="1"/>
    <col min="9" max="9" width="18.26171875" customWidth="1"/>
    <col min="10" max="10" width="14" customWidth="1"/>
  </cols>
  <sheetData>
    <row r="1" spans="2:10" s="2" customFormat="1" ht="69" customHeight="1" x14ac:dyDescent="0.55000000000000004">
      <c r="B1" s="1" t="str">
        <f>'Tabblad A - Totaal'!B1</f>
        <v>Annex III Prijzenblad</v>
      </c>
    </row>
    <row r="2" spans="2:10" s="4" customFormat="1" ht="12.9" x14ac:dyDescent="0.5">
      <c r="B2" s="3" t="str">
        <f>'Tabblad A - Totaal'!B2</f>
        <v>Europese aanbesteding Audiovisuele middelen werkomgeving - Kenmerk: 2433121</v>
      </c>
    </row>
    <row r="3" spans="2:10" s="4" customFormat="1" ht="12.9" x14ac:dyDescent="0.5">
      <c r="B3" s="3"/>
    </row>
    <row r="4" spans="2:10" ht="14.7" thickBot="1" x14ac:dyDescent="0.6"/>
    <row r="5" spans="2:10" ht="21" thickTop="1" thickBot="1" x14ac:dyDescent="0.8">
      <c r="B5" s="45" t="s">
        <v>50</v>
      </c>
      <c r="C5" s="46"/>
      <c r="D5" s="46"/>
      <c r="E5" s="46"/>
      <c r="F5" s="46"/>
      <c r="G5" s="46"/>
      <c r="H5" s="46"/>
      <c r="I5" s="46"/>
      <c r="J5" s="47"/>
    </row>
    <row r="6" spans="2:10" ht="14.7" thickTop="1" x14ac:dyDescent="0.55000000000000004">
      <c r="B6" s="7" t="s">
        <v>1</v>
      </c>
      <c r="C6" s="54" t="s">
        <v>4</v>
      </c>
      <c r="D6" s="55"/>
      <c r="E6" s="17" t="s">
        <v>29</v>
      </c>
      <c r="F6" s="11" t="s">
        <v>3</v>
      </c>
      <c r="G6" s="11" t="s">
        <v>41</v>
      </c>
      <c r="H6" s="11" t="s">
        <v>24</v>
      </c>
      <c r="I6" s="11" t="s">
        <v>23</v>
      </c>
      <c r="J6" s="11" t="s">
        <v>2</v>
      </c>
    </row>
    <row r="7" spans="2:10" x14ac:dyDescent="0.55000000000000004">
      <c r="B7" s="9" t="s">
        <v>31</v>
      </c>
      <c r="C7" s="58" t="s">
        <v>74</v>
      </c>
      <c r="D7" s="59"/>
      <c r="E7" s="10">
        <v>1</v>
      </c>
      <c r="F7" s="18">
        <f>'Tabblad C - Inkoopprijs+Opslag'!I6</f>
        <v>550000</v>
      </c>
      <c r="G7" s="40">
        <v>0</v>
      </c>
      <c r="H7" s="18">
        <f>F7*G7</f>
        <v>0</v>
      </c>
      <c r="I7" s="19">
        <v>3</v>
      </c>
      <c r="J7" s="18">
        <f t="shared" ref="J7:J10" si="0">H7*I7</f>
        <v>0</v>
      </c>
    </row>
    <row r="8" spans="2:10" x14ac:dyDescent="0.55000000000000004">
      <c r="B8" s="9" t="s">
        <v>45</v>
      </c>
      <c r="C8" s="58" t="s">
        <v>51</v>
      </c>
      <c r="D8" s="59"/>
      <c r="E8" s="10">
        <v>20</v>
      </c>
      <c r="F8" s="18">
        <f>'Tabblad B - Uurtarieven '!D8</f>
        <v>0</v>
      </c>
      <c r="G8" s="16" t="s">
        <v>14</v>
      </c>
      <c r="H8" s="18">
        <f>E8*F8</f>
        <v>0</v>
      </c>
      <c r="I8" s="19">
        <v>5</v>
      </c>
      <c r="J8" s="18">
        <f t="shared" si="0"/>
        <v>0</v>
      </c>
    </row>
    <row r="9" spans="2:10" x14ac:dyDescent="0.55000000000000004">
      <c r="B9" s="9" t="s">
        <v>46</v>
      </c>
      <c r="C9" s="58" t="s">
        <v>48</v>
      </c>
      <c r="D9" s="59"/>
      <c r="E9" s="10">
        <v>20</v>
      </c>
      <c r="F9" s="18">
        <f>'Tabblad B - Uurtarieven '!D8</f>
        <v>0</v>
      </c>
      <c r="G9" s="41">
        <v>1</v>
      </c>
      <c r="H9" s="18">
        <f>E9*F9*G9</f>
        <v>0</v>
      </c>
      <c r="I9" s="19">
        <v>5</v>
      </c>
      <c r="J9" s="18">
        <f t="shared" si="0"/>
        <v>0</v>
      </c>
    </row>
    <row r="10" spans="2:10" x14ac:dyDescent="0.55000000000000004">
      <c r="B10" s="9" t="s">
        <v>47</v>
      </c>
      <c r="C10" s="58" t="s">
        <v>49</v>
      </c>
      <c r="D10" s="59"/>
      <c r="E10" s="10">
        <v>1</v>
      </c>
      <c r="F10" s="18">
        <v>5000</v>
      </c>
      <c r="G10" s="24">
        <f>'Tabblad C - Inkoopprijs+Opslag'!H6</f>
        <v>0</v>
      </c>
      <c r="H10" s="18">
        <f>F10*G10+F10</f>
        <v>5000</v>
      </c>
      <c r="I10" s="19">
        <v>5</v>
      </c>
      <c r="J10" s="18">
        <f t="shared" si="0"/>
        <v>25000</v>
      </c>
    </row>
    <row r="12" spans="2:10" ht="8.25" customHeight="1" thickBot="1" x14ac:dyDescent="0.6"/>
    <row r="13" spans="2:10" ht="15" thickTop="1" thickBot="1" x14ac:dyDescent="0.6">
      <c r="B13" s="42" t="s">
        <v>32</v>
      </c>
      <c r="C13" s="56"/>
      <c r="D13" s="56"/>
      <c r="E13" s="56"/>
      <c r="F13" s="56"/>
      <c r="G13" s="56"/>
      <c r="H13" s="56"/>
      <c r="I13" s="57"/>
      <c r="J13" s="13">
        <f>SUM(J7:J10)</f>
        <v>25000</v>
      </c>
    </row>
    <row r="14" spans="2:10" ht="14.7" thickTop="1" x14ac:dyDescent="0.55000000000000004"/>
    <row r="15" spans="2:10" ht="20.399999999999999" x14ac:dyDescent="0.75">
      <c r="B15" s="20" t="s">
        <v>72</v>
      </c>
    </row>
  </sheetData>
  <sheetProtection algorithmName="SHA-512" hashValue="5B0mqt/nQZzwn0SnT7O0piwIVB8dWX2M7Qmzi/kWJ6PdLn3f1kJSUTUG01IYpA0yXRz9mmg/O9LUcHLtGcb5xA==" saltValue="AoIvEGYFeRI8POEp0IEoFQ==" spinCount="100000" sheet="1" selectLockedCells="1"/>
  <mergeCells count="7">
    <mergeCell ref="C8:D8"/>
    <mergeCell ref="B13:I13"/>
    <mergeCell ref="B5:J5"/>
    <mergeCell ref="C6:D6"/>
    <mergeCell ref="C10:D10"/>
    <mergeCell ref="C7:D7"/>
    <mergeCell ref="C9:D9"/>
  </mergeCells>
  <phoneticPr fontId="11" type="noConversion"/>
  <conditionalFormatting sqref="G9">
    <cfRule type="cellIs" dxfId="0" priority="1" operator="notBetween">
      <formula>1</formula>
      <formula>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12557654EEE242A5F7B0B399E1238F" ma:contentTypeVersion="4" ma:contentTypeDescription="Een nieuw document maken." ma:contentTypeScope="" ma:versionID="c986eec8a73d6881a72998e389e28fe2">
  <xsd:schema xmlns:xsd="http://www.w3.org/2001/XMLSchema" xmlns:xs="http://www.w3.org/2001/XMLSchema" xmlns:p="http://schemas.microsoft.com/office/2006/metadata/properties" xmlns:ns2="49d07074-3b59-497f-9afb-c424ba30d378" targetNamespace="http://schemas.microsoft.com/office/2006/metadata/properties" ma:root="true" ma:fieldsID="6fe521af851b7870478c1c6dbba747f5" ns2:_="">
    <xsd:import namespace="49d07074-3b59-497f-9afb-c424ba30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07074-3b59-497f-9afb-c424ba30d3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D4A1D-04DC-4F88-B10E-F0552C2F31D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bbf250a5-091f-423e-ad17-8d0f0497a4c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45578d6-aec4-4881-9515-d6921921ae76"/>
  </ds:schemaRefs>
</ds:datastoreItem>
</file>

<file path=customXml/itemProps2.xml><?xml version="1.0" encoding="utf-8"?>
<ds:datastoreItem xmlns:ds="http://schemas.openxmlformats.org/officeDocument/2006/customXml" ds:itemID="{F68AABC2-6D2D-4255-BA16-D19355C70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CE5843-7D6D-4848-8D04-13E107F41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d07074-3b59-497f-9afb-c424ba30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</vt:i4>
      </vt:variant>
    </vt:vector>
  </HeadingPairs>
  <TitlesOfParts>
    <vt:vector size="7" baseType="lpstr">
      <vt:lpstr>Handleiding</vt:lpstr>
      <vt:lpstr>Tabblad A - Totaal</vt:lpstr>
      <vt:lpstr>Tabblad B - Uurtarieven </vt:lpstr>
      <vt:lpstr>Tabblad C - Inkoopprijs+Opslag</vt:lpstr>
      <vt:lpstr>Tabblad D - Diensten</vt:lpstr>
      <vt:lpstr>Tabblad E - Exploitatiekosten</vt:lpstr>
      <vt:lpstr>'Tabblad A - Totaal'!_Hlk152051248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</dc:creator>
  <cp:lastModifiedBy>Christiaan@GoudAdvies.com</cp:lastModifiedBy>
  <cp:lastPrinted>2017-12-17T17:52:12Z</cp:lastPrinted>
  <dcterms:created xsi:type="dcterms:W3CDTF">2017-12-17T13:33:33Z</dcterms:created>
  <dcterms:modified xsi:type="dcterms:W3CDTF">2024-05-08T07:24:16Z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0x0101001B12557654EEE242A5F7B0B399E1238F</vt:lpwstr>
  </property>
</Properties>
</file>